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E - PERNAMBUCO/AG - GRANDE RECIFE - PE/2025/SICLG/Anexos Principais/"/>
    </mc:Choice>
  </mc:AlternateContent>
  <xr:revisionPtr revIDLastSave="50" documentId="8_{AD5DEADB-0054-40FB-B70E-F059F168E3BF}" xr6:coauthVersionLast="47" xr6:coauthVersionMax="47" xr10:uidLastSave="{2E3E1120-49D5-4E88-8CB9-6F2802453CCD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9" l="1"/>
  <c r="M48" i="9"/>
  <c r="I42" i="9"/>
  <c r="M42" i="9"/>
  <c r="H48" i="9"/>
  <c r="L48" i="9"/>
  <c r="J49" i="9"/>
  <c r="F49" i="9"/>
  <c r="J34" i="9"/>
  <c r="F34" i="9"/>
  <c r="L42" i="9"/>
  <c r="H42" i="9"/>
  <c r="I31" i="9" l="1"/>
  <c r="I32" i="9"/>
  <c r="I33" i="9"/>
  <c r="I37" i="9"/>
  <c r="I38" i="9"/>
  <c r="I39" i="9"/>
  <c r="I40" i="9"/>
  <c r="I41" i="9"/>
  <c r="I43" i="9"/>
  <c r="I44" i="9"/>
  <c r="I45" i="9"/>
  <c r="I46" i="9"/>
  <c r="I47" i="9"/>
  <c r="M31" i="9"/>
  <c r="M32" i="9"/>
  <c r="M33" i="9"/>
  <c r="H27" i="9"/>
  <c r="L27" i="9"/>
  <c r="L28" i="9" s="1"/>
  <c r="L64" i="9" s="1"/>
  <c r="F28" i="9"/>
  <c r="J28" i="9"/>
  <c r="H31" i="9"/>
  <c r="L31" i="9"/>
  <c r="H32" i="9"/>
  <c r="L32" i="9"/>
  <c r="H33" i="9"/>
  <c r="L33" i="9"/>
  <c r="H37" i="9"/>
  <c r="L37" i="9"/>
  <c r="M37" i="9"/>
  <c r="H38" i="9"/>
  <c r="L38" i="9"/>
  <c r="M38" i="9"/>
  <c r="H39" i="9"/>
  <c r="L39" i="9"/>
  <c r="M39" i="9"/>
  <c r="H40" i="9"/>
  <c r="L40" i="9"/>
  <c r="M40" i="9"/>
  <c r="H41" i="9"/>
  <c r="L41" i="9"/>
  <c r="M41" i="9"/>
  <c r="H43" i="9"/>
  <c r="L43" i="9"/>
  <c r="L49" i="9" s="1"/>
  <c r="M43" i="9"/>
  <c r="H44" i="9"/>
  <c r="L44" i="9"/>
  <c r="M44" i="9"/>
  <c r="H45" i="9"/>
  <c r="L45" i="9"/>
  <c r="M45" i="9"/>
  <c r="H46" i="9"/>
  <c r="L46" i="9"/>
  <c r="M46" i="9"/>
  <c r="H47" i="9"/>
  <c r="L47" i="9"/>
  <c r="M47" i="9"/>
  <c r="H52" i="9"/>
  <c r="L69" i="9" s="1"/>
  <c r="H53" i="9"/>
  <c r="L70" i="9" s="1"/>
  <c r="F54" i="9"/>
  <c r="H58" i="9"/>
  <c r="F59" i="9"/>
  <c r="L78" i="9"/>
  <c r="L79" i="9"/>
  <c r="L77" i="9"/>
  <c r="H49" i="9" l="1"/>
  <c r="H28" i="9"/>
  <c r="L63" i="9" s="1"/>
  <c r="H34" i="9"/>
  <c r="L34" i="9"/>
  <c r="H59" i="9"/>
  <c r="L73" i="9" s="1"/>
  <c r="H54" i="9"/>
  <c r="L80" i="9"/>
  <c r="F2" i="2"/>
  <c r="L67" i="9" l="1"/>
  <c r="L66" i="9"/>
  <c r="L74" i="9" l="1"/>
  <c r="L85" i="9" s="1"/>
  <c r="L71" i="9" l="1"/>
  <c r="L83" i="9" s="1"/>
  <c r="L84" i="9" s="1"/>
  <c r="L86" i="9" s="1"/>
</calcChain>
</file>

<file path=xl/sharedStrings.xml><?xml version="1.0" encoding="utf-8"?>
<sst xmlns="http://schemas.openxmlformats.org/spreadsheetml/2006/main" count="399" uniqueCount="177">
  <si>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</si>
  <si>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</si>
  <si>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</si>
  <si>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</si>
  <si>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</si>
  <si>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</si>
  <si>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</si>
  <si>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</si>
  <si>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</si>
  <si>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</si>
  <si>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</si>
  <si>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</si>
  <si>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</si>
  <si>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</si>
  <si>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</si>
  <si>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</si>
  <si>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</si>
  <si>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</si>
  <si>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</si>
  <si>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</si>
  <si>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</si>
  <si>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</si>
  <si>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</si>
  <si>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</si>
  <si>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</si>
  <si>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</si>
  <si>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</si>
  <si>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</si>
  <si>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</si>
  <si>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</si>
  <si>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</si>
  <si>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</si>
  <si>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</si>
  <si>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</si>
  <si>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</si>
  <si>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</si>
  <si>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</si>
  <si>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</si>
  <si>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</si>
  <si>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</si>
  <si>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</si>
  <si>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</si>
  <si>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</si>
  <si>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</si>
  <si>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</si>
  <si>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</si>
  <si>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</si>
  <si>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</si>
  <si>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</si>
  <si>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</si>
  <si>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</si>
  <si>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</si>
  <si>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</si>
  <si>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</si>
  <si>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</si>
  <si>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</si>
  <si>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</si>
  <si>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</si>
  <si>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</si>
  <si>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</si>
  <si>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</si>
  <si>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</si>
  <si>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</si>
  <si>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</si>
  <si>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</si>
  <si>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</si>
  <si>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</si>
  <si>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</si>
  <si>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</si>
  <si>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</si>
  <si>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</si>
  <si>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</si>
  <si>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</si>
  <si>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</si>
  <si>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</si>
  <si>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</si>
  <si>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</si>
  <si>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</si>
  <si>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</si>
  <si>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</si>
  <si>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</si>
  <si>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</si>
  <si>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</si>
  <si>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</si>
  <si>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</si>
  <si>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</si>
  <si>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</si>
  <si>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</si>
  <si>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</si>
  <si>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</si>
  <si>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</si>
  <si>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</si>
  <si>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</si>
  <si>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</si>
  <si>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</si>
  <si>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</si>
  <si>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</si>
  <si>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</si>
  <si>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</si>
  <si>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</si>
  <si>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</si>
  <si>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</si>
  <si>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</si>
  <si>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</si>
  <si>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</si>
  <si>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</si>
  <si>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</si>
  <si>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</si>
  <si>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</si>
  <si>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</si>
  <si>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t>ITEM I - AGÊNCIA - REGIÃO DO GRANDE RECIFE / PE</t>
  </si>
  <si>
    <t>LIMOEIRO, PE</t>
  </si>
  <si>
    <t>NAZARE DA MATA, PE</t>
  </si>
  <si>
    <t>VITORIA DE SANTO ANTAO, PE</t>
  </si>
  <si>
    <t>GOIANA, PE</t>
  </si>
  <si>
    <t>SAO LOURENCO DA MATA, PE</t>
  </si>
  <si>
    <t>TIMBAUBA, PE</t>
  </si>
  <si>
    <t>CARPINA, PE</t>
  </si>
  <si>
    <t>PEDRA AFIADA, PE</t>
  </si>
  <si>
    <t>BARREIROS, PE</t>
  </si>
  <si>
    <t>ESCADA, PE</t>
  </si>
  <si>
    <t>IPOJUCA, PE</t>
  </si>
  <si>
    <t>PORTO DE GALINHAS, PE</t>
  </si>
  <si>
    <t>MONTE DAS TABOCAS, PE</t>
  </si>
  <si>
    <t>PAUDALHO, PE</t>
  </si>
  <si>
    <t>RIBEIRAO, PE</t>
  </si>
  <si>
    <t>MORENO, PE</t>
  </si>
  <si>
    <t>SHOPPING CARPINA, PE</t>
  </si>
  <si>
    <t>SIRINHAEM, PE</t>
  </si>
  <si>
    <t>LIMOEIRO</t>
  </si>
  <si>
    <t>NAZARE DA MATA</t>
  </si>
  <si>
    <t>VITORIA DE SANTO ANTAO</t>
  </si>
  <si>
    <t>GOIANA</t>
  </si>
  <si>
    <t>SAO LOURENCO DA MATA</t>
  </si>
  <si>
    <t>TIMBAUBA</t>
  </si>
  <si>
    <t>CARPINA</t>
  </si>
  <si>
    <t>ITAMBE</t>
  </si>
  <si>
    <t>BARREIROS</t>
  </si>
  <si>
    <t>ESCADA</t>
  </si>
  <si>
    <t>IPOJUCA</t>
  </si>
  <si>
    <t>PAUDALHO</t>
  </si>
  <si>
    <t>RIBEIRAO</t>
  </si>
  <si>
    <t>MORENO</t>
  </si>
  <si>
    <t>SIRINHAEM</t>
  </si>
  <si>
    <t>AV SANTO ANTONIO, 179</t>
  </si>
  <si>
    <t>CENTRO</t>
  </si>
  <si>
    <t>PC PAPA JOAO XXIII, 1</t>
  </si>
  <si>
    <t>R MELO VERCOSA, 137</t>
  </si>
  <si>
    <t>MATRIZ</t>
  </si>
  <si>
    <t>PC JOAO PESSOA, 126</t>
  </si>
  <si>
    <t>AV DR FRANCISCO CORREIA, 312</t>
  </si>
  <si>
    <t>PC CARLOS LIRA, 57</t>
  </si>
  <si>
    <t>PC SAO JOSE, 86</t>
  </si>
  <si>
    <t>SAO JOSE</t>
  </si>
  <si>
    <t>R MANOEL GUEDES CORREIA GONDIM LT 474</t>
  </si>
  <si>
    <t>PC JOSE NICOLAU, 80</t>
  </si>
  <si>
    <t>R DA MATRIZ, 52</t>
  </si>
  <si>
    <t>AV FRANCISCO ALVES DE SOUZA, S/N LT 28-A</t>
  </si>
  <si>
    <t>LTM MEREPE, S/N LT 3A Q A2</t>
  </si>
  <si>
    <t>PORTO DE GALINHAS</t>
  </si>
  <si>
    <t>AV AV HENRIQUE DE HOLANDA 3000, 3000 LOT</t>
  </si>
  <si>
    <t>REDENCAO</t>
  </si>
  <si>
    <t>PC PEDRO COUTINHO, 05</t>
  </si>
  <si>
    <t>R LEOPOLDO LINS, S/N</t>
  </si>
  <si>
    <t>AV CLETO CAMPELO, 2485</t>
  </si>
  <si>
    <t>ROD PE-41, S/N LOJA 1019 - KM 02</t>
  </si>
  <si>
    <t>BAIRRO NOVO</t>
  </si>
  <si>
    <t>R MARQUES DE OLINDA, 79</t>
  </si>
  <si>
    <t>SÃO LOURENÇO DA MATA</t>
  </si>
  <si>
    <t>VITÓRIA DE SANTO ANTÃO</t>
  </si>
  <si>
    <t>ITAMBÉ</t>
  </si>
  <si>
    <t>NAZARÉ DA MATA</t>
  </si>
  <si>
    <t>RIBEIRÃO</t>
  </si>
  <si>
    <t>SIRINHAÉM</t>
  </si>
  <si>
    <t>TIMBAÚBA</t>
  </si>
  <si>
    <t>EMBARQUES URBANOS MUNICIPAIS OU INTERMUNICIPAIS</t>
  </si>
  <si>
    <t>RECIFE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</si>
</sst>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165" fontId="4" fillId="3" borderId="5" xfId="2" applyNumberFormat="1" applyFont="1" applyFill="1" applyBorder="1" applyAlignment="1">
      <alignment vertical="center"/>
    </xf>
    <xf numFmtId="165" fontId="4" fillId="3" borderId="5" xfId="2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164" fontId="4" fillId="0" borderId="6" xfId="2" applyNumberFormat="1" applyFont="1" applyFill="1" applyBorder="1" applyAlignment="1">
      <alignment horizontal="right"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14" fontId="12" fillId="0" borderId="0" xfId="0" applyNumberFormat="1" applyFont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93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93</v>
      </c>
    </row>
    <row r="17" spans="2:2" x14ac:dyDescent="0.3">
      <c r="B17" t="s">
        <v>10</v>
      </c>
    </row>
    <row r="18" spans="2:2" x14ac:dyDescent="0.3">
      <c r="B18" t="s">
        <v>90</v>
      </c>
    </row>
    <row r="19" spans="2:2" x14ac:dyDescent="0.3">
      <c r="B19" t="s">
        <v>91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93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zoomScale="85" zoomScaleNormal="85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31.5546875" style="97" customWidth="1"/>
    <col min="4" max="4" width="25.44140625" style="97" customWidth="1"/>
    <col min="5" max="5" width="30.77734375" style="97" bestFit="1" customWidth="1"/>
    <col min="6" max="6" width="9.5546875" style="97" customWidth="1"/>
    <col min="7" max="7" width="17.21875" style="104" customWidth="1"/>
    <col min="8" max="8" width="25.109375" style="97" customWidth="1"/>
    <col min="9" max="9" width="9" style="97" hidden="1" customWidth="1"/>
    <col min="10" max="10" width="24.21875" style="97" bestFit="1" customWidth="1"/>
    <col min="11" max="11" width="19.21875" style="97" customWidth="1"/>
    <col min="12" max="12" width="39.6640625" style="97" bestFit="1" customWidth="1"/>
    <col min="13" max="13" width="9" style="97" hidden="1" customWidth="1"/>
  </cols>
  <sheetData>
    <row r="2" spans="1:13" ht="75" customHeight="1" x14ac:dyDescent="0.3">
      <c r="B2" s="78"/>
      <c r="C2" s="79"/>
      <c r="D2" s="255" t="s">
        <v>12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">
      <c r="A4" s="97"/>
      <c r="B4" s="164"/>
      <c r="C4" s="16"/>
      <c r="D4" s="165"/>
      <c r="E4" s="166"/>
      <c r="F4" s="282"/>
      <c r="G4" s="282"/>
      <c r="H4" s="166"/>
      <c r="I4" s="166"/>
      <c r="J4" s="166"/>
      <c r="K4" s="166"/>
      <c r="L4" s="166"/>
      <c r="M4" s="167"/>
    </row>
    <row r="5" spans="1:13" s="17" customFormat="1" x14ac:dyDescent="0.3">
      <c r="A5" s="97"/>
      <c r="B5" s="22" t="s">
        <v>13</v>
      </c>
      <c r="C5" s="65"/>
      <c r="D5" s="168" t="s">
        <v>14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">
      <c r="A6" s="97"/>
      <c r="B6" s="22" t="s">
        <v>15</v>
      </c>
      <c r="C6" s="65"/>
      <c r="D6" s="168" t="s">
        <v>16</v>
      </c>
      <c r="E6" s="66"/>
      <c r="F6" s="283"/>
      <c r="G6" s="283"/>
      <c r="H6" s="66"/>
      <c r="I6" s="66"/>
      <c r="J6" s="66"/>
      <c r="K6" s="66"/>
      <c r="L6" s="66"/>
      <c r="M6" s="14"/>
    </row>
    <row r="7" spans="1:13" s="17" customFormat="1" x14ac:dyDescent="0.3">
      <c r="A7" s="97"/>
      <c r="B7" s="22" t="s">
        <v>17</v>
      </c>
      <c r="C7" s="65"/>
      <c r="D7" s="168" t="s">
        <v>18</v>
      </c>
      <c r="E7" s="66"/>
      <c r="F7" s="283"/>
      <c r="G7" s="283"/>
      <c r="H7" s="66"/>
      <c r="I7" s="66"/>
      <c r="J7" s="66"/>
      <c r="K7" s="66"/>
      <c r="L7" s="66"/>
      <c r="M7" s="14"/>
    </row>
    <row r="8" spans="1:13" s="17" customFormat="1" x14ac:dyDescent="0.3">
      <c r="A8" s="97"/>
      <c r="B8" s="22" t="s">
        <v>19</v>
      </c>
      <c r="C8" s="65"/>
      <c r="D8" s="168" t="s">
        <v>20</v>
      </c>
      <c r="E8" s="66"/>
      <c r="F8" s="283"/>
      <c r="G8" s="283"/>
      <c r="H8" s="66"/>
      <c r="I8" s="66"/>
      <c r="J8" s="66"/>
      <c r="K8" s="66"/>
      <c r="L8" s="66"/>
      <c r="M8" s="14"/>
    </row>
    <row r="9" spans="1:13" s="17" customFormat="1" x14ac:dyDescent="0.3">
      <c r="A9" s="97"/>
      <c r="B9" s="22" t="s">
        <v>21</v>
      </c>
      <c r="C9" s="65"/>
      <c r="D9" s="168" t="s">
        <v>22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">
      <c r="A10" s="97"/>
      <c r="B10" s="22" t="s">
        <v>23</v>
      </c>
      <c r="C10" s="65"/>
      <c r="D10" s="277" t="s">
        <v>24</v>
      </c>
      <c r="E10" s="66"/>
      <c r="F10" s="283"/>
      <c r="G10" s="283"/>
      <c r="H10" s="66"/>
      <c r="I10" s="66"/>
      <c r="J10" s="66"/>
      <c r="K10" s="66"/>
      <c r="L10" s="66"/>
      <c r="M10" s="14"/>
    </row>
    <row r="11" spans="1:13" s="17" customFormat="1" x14ac:dyDescent="0.3">
      <c r="A11" s="97"/>
      <c r="B11" s="169"/>
      <c r="C11" s="170"/>
      <c r="D11" s="171"/>
      <c r="E11" s="172"/>
      <c r="F11" s="281"/>
      <c r="G11" s="281"/>
      <c r="H11" s="170"/>
      <c r="I11" s="170"/>
      <c r="J11" s="170"/>
      <c r="K11" s="170"/>
      <c r="L11" s="170"/>
      <c r="M11" s="173"/>
    </row>
    <row r="12" spans="1:13" s="60" customFormat="1" ht="28.8" x14ac:dyDescent="0.55000000000000004">
      <c r="A12" s="89"/>
      <c r="B12" s="90" t="s">
        <v>110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 x14ac:dyDescent="0.3">
      <c r="A14" s="95"/>
      <c r="B14" s="153" t="s">
        <v>25</v>
      </c>
      <c r="C14" s="147"/>
      <c r="D14" s="154"/>
      <c r="E14" s="154"/>
      <c r="F14" s="147"/>
      <c r="G14" s="155"/>
      <c r="H14" s="147"/>
      <c r="I14" s="147"/>
      <c r="J14" s="147"/>
      <c r="K14" s="147"/>
      <c r="L14" s="147"/>
      <c r="M14" s="156"/>
    </row>
    <row r="15" spans="1:13" s="29" customFormat="1" ht="15.6" customHeight="1" x14ac:dyDescent="0.3">
      <c r="A15" s="96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6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6"/>
      <c r="B17" s="12" t="s">
        <v>28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7"/>
      <c r="B18" s="13" t="s">
        <v>29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" customHeight="1" x14ac:dyDescent="0.3">
      <c r="A19" s="97"/>
      <c r="B19" s="12" t="s">
        <v>30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" customHeight="1" x14ac:dyDescent="0.3">
      <c r="A20" s="96"/>
      <c r="B20" s="12" t="s">
        <v>31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7" t="s">
        <v>32</v>
      </c>
      <c r="C21" s="158"/>
      <c r="D21" s="158"/>
      <c r="E21" s="158"/>
      <c r="F21" s="158"/>
      <c r="G21" s="158"/>
      <c r="H21" s="159"/>
      <c r="I21" s="160"/>
      <c r="J21" s="160"/>
      <c r="K21" s="160"/>
      <c r="L21" s="35"/>
      <c r="M21" s="38"/>
    </row>
    <row r="22" spans="1:13" s="29" customFormat="1" ht="15.6" customHeight="1" x14ac:dyDescent="0.3">
      <c r="A22" s="96"/>
      <c r="B22" s="12" t="s">
        <v>33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6"/>
      <c r="B23" s="143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8"/>
      <c r="B24" s="61" t="s">
        <v>34</v>
      </c>
      <c r="C24" s="62"/>
      <c r="D24" s="63"/>
      <c r="E24" s="63"/>
      <c r="F24" s="62"/>
      <c r="G24" s="64"/>
      <c r="H24" s="62"/>
      <c r="I24" s="62"/>
      <c r="J24" s="144"/>
      <c r="K24" s="144"/>
      <c r="L24" s="262"/>
      <c r="M24" s="130"/>
    </row>
    <row r="25" spans="1:13" s="17" customFormat="1" ht="18" x14ac:dyDescent="0.35">
      <c r="A25" s="99"/>
      <c r="B25" s="45" t="s">
        <v>175</v>
      </c>
      <c r="C25" s="46"/>
      <c r="D25" s="47"/>
      <c r="E25" s="49"/>
      <c r="F25" s="261" t="s">
        <v>43</v>
      </c>
      <c r="G25" s="48"/>
      <c r="H25" s="47"/>
      <c r="I25" s="47"/>
      <c r="J25" s="174" t="s">
        <v>35</v>
      </c>
      <c r="K25" s="175"/>
      <c r="L25" s="49"/>
      <c r="M25" s="49"/>
    </row>
    <row r="26" spans="1:13" s="17" customFormat="1" ht="15" customHeight="1" x14ac:dyDescent="0.3">
      <c r="A26" s="97"/>
      <c r="B26" s="176"/>
      <c r="C26" s="177" t="s">
        <v>36</v>
      </c>
      <c r="D26" s="178" t="s">
        <v>37</v>
      </c>
      <c r="E26" s="178" t="s">
        <v>38</v>
      </c>
      <c r="F26" s="179" t="s">
        <v>39</v>
      </c>
      <c r="G26" s="180" t="s">
        <v>40</v>
      </c>
      <c r="H26" s="181" t="s">
        <v>41</v>
      </c>
      <c r="I26" s="182"/>
      <c r="J26" s="204" t="s">
        <v>39</v>
      </c>
      <c r="K26" s="183" t="s">
        <v>40</v>
      </c>
      <c r="L26" s="263" t="s">
        <v>41</v>
      </c>
      <c r="M26" s="19"/>
    </row>
    <row r="27" spans="1:13" s="17" customFormat="1" ht="15" customHeight="1" x14ac:dyDescent="0.3">
      <c r="A27" s="97"/>
      <c r="B27" s="184"/>
      <c r="C27" s="185" t="s">
        <v>176</v>
      </c>
      <c r="D27" s="186" t="s">
        <v>93</v>
      </c>
      <c r="E27" s="224" t="s">
        <v>93</v>
      </c>
      <c r="F27" s="257">
        <v>4</v>
      </c>
      <c r="G27" s="188">
        <v>0</v>
      </c>
      <c r="H27" s="189">
        <f>ROUND(G27*F27,2)</f>
        <v>0</v>
      </c>
      <c r="I27" s="190"/>
      <c r="J27" s="209">
        <v>1</v>
      </c>
      <c r="K27" s="191">
        <v>0</v>
      </c>
      <c r="L27" s="211">
        <f>ROUND(J27*K27,2)</f>
        <v>0</v>
      </c>
      <c r="M27" s="9"/>
    </row>
    <row r="28" spans="1:13" s="50" customFormat="1" ht="15" customHeight="1" x14ac:dyDescent="0.35">
      <c r="A28" s="100"/>
      <c r="B28" s="192"/>
      <c r="C28" s="193" t="s">
        <v>41</v>
      </c>
      <c r="D28" s="194"/>
      <c r="E28" s="179"/>
      <c r="F28" s="195">
        <f>SUM(F27:F27)</f>
        <v>4</v>
      </c>
      <c r="G28" s="20"/>
      <c r="H28" s="196">
        <f>ROUND(SUM(H27:H27),2)</f>
        <v>0</v>
      </c>
      <c r="I28" s="197"/>
      <c r="J28" s="219">
        <f>SUM(J27:J27)</f>
        <v>1</v>
      </c>
      <c r="K28" s="20"/>
      <c r="L28" s="198">
        <f>ROUND(SUM(L27:L27),2)</f>
        <v>0</v>
      </c>
      <c r="M28" s="21"/>
    </row>
    <row r="29" spans="1:13" s="17" customFormat="1" ht="18" x14ac:dyDescent="0.35">
      <c r="A29" s="99"/>
      <c r="B29" s="199" t="s">
        <v>42</v>
      </c>
      <c r="C29" s="200"/>
      <c r="D29" s="201"/>
      <c r="E29" s="201"/>
      <c r="F29" s="163" t="s">
        <v>43</v>
      </c>
      <c r="G29" s="48"/>
      <c r="H29" s="51"/>
      <c r="I29" s="51"/>
      <c r="J29" s="202" t="s">
        <v>35</v>
      </c>
      <c r="K29" s="142"/>
      <c r="L29" s="203"/>
      <c r="M29" s="203"/>
    </row>
    <row r="30" spans="1:13" s="17" customFormat="1" ht="15" customHeight="1" x14ac:dyDescent="0.3">
      <c r="A30" s="97"/>
      <c r="B30" s="178" t="s">
        <v>44</v>
      </c>
      <c r="C30" s="177" t="s">
        <v>36</v>
      </c>
      <c r="D30" s="178" t="s">
        <v>37</v>
      </c>
      <c r="E30" s="178" t="s">
        <v>38</v>
      </c>
      <c r="F30" s="204" t="s">
        <v>39</v>
      </c>
      <c r="G30" s="205" t="s">
        <v>40</v>
      </c>
      <c r="H30" s="178" t="s">
        <v>41</v>
      </c>
      <c r="I30" s="178" t="s">
        <v>45</v>
      </c>
      <c r="J30" s="206" t="s">
        <v>39</v>
      </c>
      <c r="K30" s="205" t="s">
        <v>40</v>
      </c>
      <c r="L30" s="178" t="s">
        <v>41</v>
      </c>
      <c r="M30" s="178" t="s">
        <v>45</v>
      </c>
    </row>
    <row r="31" spans="1:13" s="17" customFormat="1" ht="15" customHeight="1" x14ac:dyDescent="0.3">
      <c r="A31" s="97"/>
      <c r="B31" s="207">
        <v>0</v>
      </c>
      <c r="C31" s="185" t="s">
        <v>142</v>
      </c>
      <c r="D31" s="186" t="s">
        <v>93</v>
      </c>
      <c r="E31" s="208" t="s">
        <v>7</v>
      </c>
      <c r="F31" s="209">
        <v>4</v>
      </c>
      <c r="G31" s="210">
        <v>0</v>
      </c>
      <c r="H31" s="211">
        <f t="shared" ref="H31:H33" si="0">ROUND(G31*F31,2)</f>
        <v>0</v>
      </c>
      <c r="I31" s="211" t="str">
        <f t="shared" ref="I31:I33" si="1">IFERROR(ROUND(G31/B31,2),"")</f>
        <v/>
      </c>
      <c r="J31" s="209">
        <v>0</v>
      </c>
      <c r="K31" s="210">
        <v>0</v>
      </c>
      <c r="L31" s="211">
        <f t="shared" ref="L31:L33" si="2">ROUND(K31*J31,2)</f>
        <v>0</v>
      </c>
      <c r="M31" s="211" t="str">
        <f t="shared" ref="M31:M33" si="3">IFERROR(ROUND(K31/B31,2),"")</f>
        <v/>
      </c>
    </row>
    <row r="32" spans="1:13" s="17" customFormat="1" ht="15" customHeight="1" x14ac:dyDescent="0.3">
      <c r="A32" s="97"/>
      <c r="B32" s="207">
        <v>0</v>
      </c>
      <c r="C32" s="185" t="s">
        <v>140</v>
      </c>
      <c r="D32" s="186" t="s">
        <v>93</v>
      </c>
      <c r="E32" s="208" t="s">
        <v>7</v>
      </c>
      <c r="F32" s="209">
        <v>4</v>
      </c>
      <c r="G32" s="210">
        <v>0</v>
      </c>
      <c r="H32" s="211">
        <f t="shared" si="0"/>
        <v>0</v>
      </c>
      <c r="I32" s="211" t="str">
        <f t="shared" si="1"/>
        <v/>
      </c>
      <c r="J32" s="209">
        <v>0</v>
      </c>
      <c r="K32" s="210">
        <v>0</v>
      </c>
      <c r="L32" s="211">
        <f t="shared" si="2"/>
        <v>0</v>
      </c>
      <c r="M32" s="211" t="str">
        <f t="shared" si="3"/>
        <v/>
      </c>
    </row>
    <row r="33" spans="1:13" s="17" customFormat="1" ht="15" customHeight="1" x14ac:dyDescent="0.3">
      <c r="A33" s="97"/>
      <c r="B33" s="207">
        <v>0</v>
      </c>
      <c r="C33" s="185" t="s">
        <v>168</v>
      </c>
      <c r="D33" s="186" t="s">
        <v>93</v>
      </c>
      <c r="E33" s="208" t="s">
        <v>7</v>
      </c>
      <c r="F33" s="209">
        <v>4</v>
      </c>
      <c r="G33" s="210">
        <v>0</v>
      </c>
      <c r="H33" s="211">
        <f t="shared" si="0"/>
        <v>0</v>
      </c>
      <c r="I33" s="211" t="str">
        <f t="shared" si="1"/>
        <v/>
      </c>
      <c r="J33" s="209">
        <v>0</v>
      </c>
      <c r="K33" s="210">
        <v>0</v>
      </c>
      <c r="L33" s="211">
        <f t="shared" si="2"/>
        <v>0</v>
      </c>
      <c r="M33" s="211" t="str">
        <f t="shared" si="3"/>
        <v/>
      </c>
    </row>
    <row r="34" spans="1:13" s="50" customFormat="1" ht="15" customHeight="1" x14ac:dyDescent="0.35">
      <c r="A34" s="100"/>
      <c r="B34" s="212"/>
      <c r="C34" s="193" t="s">
        <v>41</v>
      </c>
      <c r="D34" s="194"/>
      <c r="E34" s="179"/>
      <c r="F34" s="195">
        <f>SUM(F31:F33)</f>
        <v>12</v>
      </c>
      <c r="G34" s="20"/>
      <c r="H34" s="213">
        <f>ROUND(SUM(H31:H33),2)</f>
        <v>0</v>
      </c>
      <c r="I34" s="20"/>
      <c r="J34" s="214">
        <f>SUM(J31:J33)</f>
        <v>0</v>
      </c>
      <c r="K34" s="20"/>
      <c r="L34" s="215">
        <f>ROUND(SUM(L31:L33),2)</f>
        <v>0</v>
      </c>
      <c r="M34" s="21"/>
    </row>
    <row r="35" spans="1:13" s="28" customFormat="1" ht="18" x14ac:dyDescent="0.35">
      <c r="A35" s="99"/>
      <c r="B35" s="216" t="s">
        <v>92</v>
      </c>
      <c r="C35" s="200"/>
      <c r="D35" s="201"/>
      <c r="E35" s="201"/>
      <c r="F35" s="163" t="s">
        <v>43</v>
      </c>
      <c r="G35" s="53"/>
      <c r="H35" s="51"/>
      <c r="I35" s="51"/>
      <c r="J35" s="202" t="s">
        <v>35</v>
      </c>
      <c r="K35" s="46"/>
      <c r="L35" s="51"/>
      <c r="M35" s="52"/>
    </row>
    <row r="36" spans="1:13" s="17" customFormat="1" ht="15" customHeight="1" x14ac:dyDescent="0.3">
      <c r="A36" s="100"/>
      <c r="B36" s="178" t="s">
        <v>44</v>
      </c>
      <c r="C36" s="177" t="s">
        <v>36</v>
      </c>
      <c r="D36" s="178" t="s">
        <v>37</v>
      </c>
      <c r="E36" s="178" t="s">
        <v>38</v>
      </c>
      <c r="F36" s="204" t="s">
        <v>39</v>
      </c>
      <c r="G36" s="205" t="s">
        <v>40</v>
      </c>
      <c r="H36" s="178" t="s">
        <v>41</v>
      </c>
      <c r="I36" s="178" t="s">
        <v>45</v>
      </c>
      <c r="J36" s="204" t="s">
        <v>39</v>
      </c>
      <c r="K36" s="205" t="s">
        <v>40</v>
      </c>
      <c r="L36" s="178" t="s">
        <v>41</v>
      </c>
      <c r="M36" s="178" t="s">
        <v>45</v>
      </c>
    </row>
    <row r="37" spans="1:13" s="17" customFormat="1" ht="15" customHeight="1" x14ac:dyDescent="0.3">
      <c r="A37" s="97"/>
      <c r="B37" s="207">
        <v>0</v>
      </c>
      <c r="C37" s="185" t="s">
        <v>137</v>
      </c>
      <c r="D37" s="186" t="s">
        <v>93</v>
      </c>
      <c r="E37" s="187" t="s">
        <v>8</v>
      </c>
      <c r="F37" s="209">
        <v>5</v>
      </c>
      <c r="G37" s="210">
        <v>0</v>
      </c>
      <c r="H37" s="211">
        <f t="shared" ref="H37:H48" si="4">ROUND(G37*F37,2)</f>
        <v>0</v>
      </c>
      <c r="I37" s="211" t="str">
        <f>IFERROR(ROUND(G37/B37,2),"")</f>
        <v/>
      </c>
      <c r="J37" s="187">
        <v>0</v>
      </c>
      <c r="K37" s="210">
        <v>0</v>
      </c>
      <c r="L37" s="211">
        <f t="shared" ref="L37:L48" si="5">ROUND(K37*J37,2)</f>
        <v>0</v>
      </c>
      <c r="M37" s="211" t="str">
        <f>IFERROR(ROUND(K37/B37,2),"")</f>
        <v/>
      </c>
    </row>
    <row r="38" spans="1:13" s="17" customFormat="1" ht="15" customHeight="1" x14ac:dyDescent="0.3">
      <c r="A38" s="97"/>
      <c r="B38" s="207">
        <v>0</v>
      </c>
      <c r="C38" s="185" t="s">
        <v>135</v>
      </c>
      <c r="D38" s="186" t="s">
        <v>93</v>
      </c>
      <c r="E38" s="187" t="s">
        <v>8</v>
      </c>
      <c r="F38" s="209">
        <v>7</v>
      </c>
      <c r="G38" s="210">
        <v>0</v>
      </c>
      <c r="H38" s="211">
        <f t="shared" si="4"/>
        <v>0</v>
      </c>
      <c r="I38" s="211" t="str">
        <f t="shared" ref="I38:I48" si="6">IFERROR(ROUND(G38/B38,2),"")</f>
        <v/>
      </c>
      <c r="J38" s="187">
        <v>0</v>
      </c>
      <c r="K38" s="210">
        <v>0</v>
      </c>
      <c r="L38" s="211">
        <f t="shared" si="5"/>
        <v>0</v>
      </c>
      <c r="M38" s="211" t="str">
        <f t="shared" ref="M38:M48" si="7">IFERROR(ROUND(K38/B38,2),"")</f>
        <v/>
      </c>
    </row>
    <row r="39" spans="1:13" s="17" customFormat="1" ht="15" customHeight="1" x14ac:dyDescent="0.3">
      <c r="A39" s="97"/>
      <c r="B39" s="207">
        <v>0</v>
      </c>
      <c r="C39" s="185" t="s">
        <v>138</v>
      </c>
      <c r="D39" s="186" t="s">
        <v>93</v>
      </c>
      <c r="E39" s="187" t="s">
        <v>8</v>
      </c>
      <c r="F39" s="209">
        <v>6</v>
      </c>
      <c r="G39" s="210">
        <v>0</v>
      </c>
      <c r="H39" s="211">
        <f t="shared" si="4"/>
        <v>0</v>
      </c>
      <c r="I39" s="211" t="str">
        <f t="shared" si="6"/>
        <v/>
      </c>
      <c r="J39" s="187">
        <v>0</v>
      </c>
      <c r="K39" s="210">
        <v>0</v>
      </c>
      <c r="L39" s="211">
        <f t="shared" si="5"/>
        <v>0</v>
      </c>
      <c r="M39" s="211" t="str">
        <f t="shared" si="7"/>
        <v/>
      </c>
    </row>
    <row r="40" spans="1:13" s="17" customFormat="1" ht="15" customHeight="1" x14ac:dyDescent="0.3">
      <c r="A40" s="97"/>
      <c r="B40" s="207">
        <v>0</v>
      </c>
      <c r="C40" s="185" t="s">
        <v>132</v>
      </c>
      <c r="D40" s="186" t="s">
        <v>93</v>
      </c>
      <c r="E40" s="187" t="s">
        <v>8</v>
      </c>
      <c r="F40" s="209">
        <v>4</v>
      </c>
      <c r="G40" s="210">
        <v>0</v>
      </c>
      <c r="H40" s="211">
        <f t="shared" si="4"/>
        <v>0</v>
      </c>
      <c r="I40" s="211" t="str">
        <f t="shared" si="6"/>
        <v/>
      </c>
      <c r="J40" s="187">
        <v>0</v>
      </c>
      <c r="K40" s="210">
        <v>0</v>
      </c>
      <c r="L40" s="211">
        <f t="shared" si="5"/>
        <v>0</v>
      </c>
      <c r="M40" s="211" t="str">
        <f t="shared" si="7"/>
        <v/>
      </c>
    </row>
    <row r="41" spans="1:13" s="17" customFormat="1" ht="15" customHeight="1" x14ac:dyDescent="0.3">
      <c r="A41" s="97"/>
      <c r="B41" s="207">
        <v>0</v>
      </c>
      <c r="C41" s="185" t="s">
        <v>170</v>
      </c>
      <c r="D41" s="186" t="s">
        <v>93</v>
      </c>
      <c r="E41" s="187" t="s">
        <v>8</v>
      </c>
      <c r="F41" s="209">
        <v>3</v>
      </c>
      <c r="G41" s="210">
        <v>0</v>
      </c>
      <c r="H41" s="211">
        <f t="shared" si="4"/>
        <v>0</v>
      </c>
      <c r="I41" s="211" t="str">
        <f t="shared" si="6"/>
        <v/>
      </c>
      <c r="J41" s="187">
        <v>0</v>
      </c>
      <c r="K41" s="210">
        <v>0</v>
      </c>
      <c r="L41" s="211">
        <f t="shared" si="5"/>
        <v>0</v>
      </c>
      <c r="M41" s="211" t="str">
        <f t="shared" si="7"/>
        <v/>
      </c>
    </row>
    <row r="42" spans="1:13" s="17" customFormat="1" ht="15" customHeight="1" x14ac:dyDescent="0.3">
      <c r="A42" s="97"/>
      <c r="B42" s="207">
        <v>0</v>
      </c>
      <c r="C42" s="185" t="s">
        <v>139</v>
      </c>
      <c r="D42" s="186" t="s">
        <v>93</v>
      </c>
      <c r="E42" s="187" t="s">
        <v>8</v>
      </c>
      <c r="F42" s="209">
        <v>8</v>
      </c>
      <c r="G42" s="210">
        <v>0</v>
      </c>
      <c r="H42" s="211">
        <f t="shared" si="4"/>
        <v>0</v>
      </c>
      <c r="I42" s="211" t="str">
        <f t="shared" si="6"/>
        <v/>
      </c>
      <c r="J42" s="187">
        <v>0</v>
      </c>
      <c r="K42" s="210">
        <v>0</v>
      </c>
      <c r="L42" s="211">
        <f t="shared" si="5"/>
        <v>0</v>
      </c>
      <c r="M42" s="211" t="str">
        <f t="shared" si="7"/>
        <v/>
      </c>
    </row>
    <row r="43" spans="1:13" s="17" customFormat="1" ht="15" customHeight="1" x14ac:dyDescent="0.3">
      <c r="A43" s="97"/>
      <c r="B43" s="207">
        <v>0</v>
      </c>
      <c r="C43" s="185" t="s">
        <v>129</v>
      </c>
      <c r="D43" s="186" t="s">
        <v>93</v>
      </c>
      <c r="E43" s="187" t="s">
        <v>8</v>
      </c>
      <c r="F43" s="209">
        <v>9</v>
      </c>
      <c r="G43" s="210">
        <v>0</v>
      </c>
      <c r="H43" s="211">
        <f t="shared" si="4"/>
        <v>0</v>
      </c>
      <c r="I43" s="211" t="str">
        <f t="shared" si="6"/>
        <v/>
      </c>
      <c r="J43" s="187">
        <v>1</v>
      </c>
      <c r="K43" s="210">
        <v>0</v>
      </c>
      <c r="L43" s="211">
        <f t="shared" si="5"/>
        <v>0</v>
      </c>
      <c r="M43" s="211" t="str">
        <f t="shared" si="7"/>
        <v/>
      </c>
    </row>
    <row r="44" spans="1:13" s="17" customFormat="1" ht="15" customHeight="1" x14ac:dyDescent="0.3">
      <c r="A44" s="97"/>
      <c r="B44" s="207">
        <v>0</v>
      </c>
      <c r="C44" s="185" t="s">
        <v>171</v>
      </c>
      <c r="D44" s="186" t="s">
        <v>93</v>
      </c>
      <c r="E44" s="187" t="s">
        <v>8</v>
      </c>
      <c r="F44" s="209">
        <v>5</v>
      </c>
      <c r="G44" s="210">
        <v>0</v>
      </c>
      <c r="H44" s="211">
        <f t="shared" si="4"/>
        <v>0</v>
      </c>
      <c r="I44" s="211" t="str">
        <f t="shared" si="6"/>
        <v/>
      </c>
      <c r="J44" s="187">
        <v>0</v>
      </c>
      <c r="K44" s="210">
        <v>0</v>
      </c>
      <c r="L44" s="211">
        <f t="shared" si="5"/>
        <v>0</v>
      </c>
      <c r="M44" s="211" t="str">
        <f t="shared" si="7"/>
        <v/>
      </c>
    </row>
    <row r="45" spans="1:13" s="17" customFormat="1" ht="15" customHeight="1" x14ac:dyDescent="0.3">
      <c r="A45" s="97"/>
      <c r="B45" s="207">
        <v>0</v>
      </c>
      <c r="C45" s="185" t="s">
        <v>172</v>
      </c>
      <c r="D45" s="186" t="s">
        <v>93</v>
      </c>
      <c r="E45" s="187" t="s">
        <v>8</v>
      </c>
      <c r="F45" s="209">
        <v>2</v>
      </c>
      <c r="G45" s="210">
        <v>0</v>
      </c>
      <c r="H45" s="211">
        <f t="shared" si="4"/>
        <v>0</v>
      </c>
      <c r="I45" s="211" t="str">
        <f t="shared" si="6"/>
        <v/>
      </c>
      <c r="J45" s="187">
        <v>0</v>
      </c>
      <c r="K45" s="210">
        <v>0</v>
      </c>
      <c r="L45" s="211">
        <f t="shared" si="5"/>
        <v>0</v>
      </c>
      <c r="M45" s="211" t="str">
        <f t="shared" si="7"/>
        <v/>
      </c>
    </row>
    <row r="46" spans="1:13" s="17" customFormat="1" ht="15" customHeight="1" x14ac:dyDescent="0.3">
      <c r="A46" s="97"/>
      <c r="B46" s="207">
        <v>0</v>
      </c>
      <c r="C46" s="185" t="s">
        <v>173</v>
      </c>
      <c r="D46" s="186" t="s">
        <v>93</v>
      </c>
      <c r="E46" s="187" t="s">
        <v>8</v>
      </c>
      <c r="F46" s="209">
        <v>1</v>
      </c>
      <c r="G46" s="210">
        <v>0</v>
      </c>
      <c r="H46" s="211">
        <f t="shared" si="4"/>
        <v>0</v>
      </c>
      <c r="I46" s="211" t="str">
        <f t="shared" si="6"/>
        <v/>
      </c>
      <c r="J46" s="187">
        <v>0</v>
      </c>
      <c r="K46" s="210">
        <v>0</v>
      </c>
      <c r="L46" s="211">
        <f t="shared" si="5"/>
        <v>0</v>
      </c>
      <c r="M46" s="211" t="str">
        <f t="shared" si="7"/>
        <v/>
      </c>
    </row>
    <row r="47" spans="1:13" s="17" customFormat="1" ht="15" customHeight="1" x14ac:dyDescent="0.3">
      <c r="A47" s="97"/>
      <c r="B47" s="207">
        <v>0</v>
      </c>
      <c r="C47" s="185" t="s">
        <v>174</v>
      </c>
      <c r="D47" s="186" t="s">
        <v>93</v>
      </c>
      <c r="E47" s="187" t="s">
        <v>8</v>
      </c>
      <c r="F47" s="209">
        <v>6</v>
      </c>
      <c r="G47" s="210">
        <v>0</v>
      </c>
      <c r="H47" s="211">
        <f t="shared" si="4"/>
        <v>0</v>
      </c>
      <c r="I47" s="211" t="str">
        <f t="shared" si="6"/>
        <v/>
      </c>
      <c r="J47" s="187">
        <v>0</v>
      </c>
      <c r="K47" s="210">
        <v>0</v>
      </c>
      <c r="L47" s="211">
        <f t="shared" si="5"/>
        <v>0</v>
      </c>
      <c r="M47" s="211" t="str">
        <f t="shared" si="7"/>
        <v/>
      </c>
    </row>
    <row r="48" spans="1:13" s="17" customFormat="1" ht="15" customHeight="1" x14ac:dyDescent="0.3">
      <c r="A48" s="97"/>
      <c r="B48" s="207">
        <v>0</v>
      </c>
      <c r="C48" s="185" t="s">
        <v>169</v>
      </c>
      <c r="D48" s="186" t="s">
        <v>93</v>
      </c>
      <c r="E48" s="187" t="s">
        <v>8</v>
      </c>
      <c r="F48" s="209">
        <v>8</v>
      </c>
      <c r="G48" s="210">
        <v>0</v>
      </c>
      <c r="H48" s="211">
        <f t="shared" si="4"/>
        <v>0</v>
      </c>
      <c r="I48" s="211" t="str">
        <f t="shared" si="6"/>
        <v/>
      </c>
      <c r="J48" s="187">
        <v>1</v>
      </c>
      <c r="K48" s="210">
        <v>0</v>
      </c>
      <c r="L48" s="211">
        <f t="shared" si="5"/>
        <v>0</v>
      </c>
      <c r="M48" s="211" t="str">
        <f t="shared" si="7"/>
        <v/>
      </c>
    </row>
    <row r="49" spans="1:13" s="50" customFormat="1" ht="15" customHeight="1" x14ac:dyDescent="0.35">
      <c r="A49" s="100"/>
      <c r="B49" s="101"/>
      <c r="C49" s="126" t="s">
        <v>41</v>
      </c>
      <c r="D49" s="148"/>
      <c r="E49" s="148"/>
      <c r="F49" s="217">
        <f>SUM(F37:F48)</f>
        <v>64</v>
      </c>
      <c r="G49" s="218"/>
      <c r="H49" s="213">
        <f>ROUND(SUM(H37:H48),2)</f>
        <v>0</v>
      </c>
      <c r="I49" s="218"/>
      <c r="J49" s="219">
        <f>SUM(J37:J48)</f>
        <v>2</v>
      </c>
      <c r="K49" s="218"/>
      <c r="L49" s="213">
        <f>ROUND(SUM(L37:L48),2)</f>
        <v>0</v>
      </c>
      <c r="M49" s="220"/>
    </row>
    <row r="50" spans="1:13" s="28" customFormat="1" ht="18" x14ac:dyDescent="0.35">
      <c r="A50" s="99"/>
      <c r="B50" s="45" t="s">
        <v>46</v>
      </c>
      <c r="C50" s="46"/>
      <c r="D50" s="48"/>
      <c r="E50" s="48"/>
      <c r="F50" s="46"/>
      <c r="G50" s="48" t="s">
        <v>47</v>
      </c>
      <c r="H50" s="51"/>
      <c r="I50" s="51"/>
      <c r="J50" s="46"/>
      <c r="K50" s="46"/>
      <c r="L50" s="46"/>
      <c r="M50" s="52"/>
    </row>
    <row r="51" spans="1:13" s="17" customFormat="1" ht="15" customHeight="1" x14ac:dyDescent="0.3">
      <c r="A51" s="100"/>
      <c r="B51" s="18"/>
      <c r="C51" s="126"/>
      <c r="D51" s="178" t="s">
        <v>37</v>
      </c>
      <c r="E51" s="178" t="s">
        <v>48</v>
      </c>
      <c r="F51" s="204" t="s">
        <v>39</v>
      </c>
      <c r="G51" s="205" t="s">
        <v>40</v>
      </c>
      <c r="H51" s="178" t="s">
        <v>41</v>
      </c>
      <c r="I51" s="125"/>
      <c r="J51" s="126"/>
      <c r="K51" s="126"/>
      <c r="L51" s="126"/>
      <c r="M51" s="19"/>
    </row>
    <row r="52" spans="1:13" s="17" customFormat="1" ht="15" customHeight="1" x14ac:dyDescent="0.3">
      <c r="A52" s="97"/>
      <c r="B52" s="10"/>
      <c r="C52" s="65"/>
      <c r="D52" s="186" t="s">
        <v>93</v>
      </c>
      <c r="E52" s="187" t="s">
        <v>49</v>
      </c>
      <c r="F52" s="221">
        <v>2001</v>
      </c>
      <c r="G52" s="210">
        <v>0</v>
      </c>
      <c r="H52" s="211">
        <f>ROUND(F52*G52,2)</f>
        <v>0</v>
      </c>
      <c r="I52" s="8"/>
      <c r="J52" s="65"/>
      <c r="K52" s="68"/>
      <c r="L52" s="68"/>
      <c r="M52" s="9"/>
    </row>
    <row r="53" spans="1:13" s="17" customFormat="1" ht="15" customHeight="1" x14ac:dyDescent="0.3">
      <c r="A53" s="97"/>
      <c r="B53" s="10"/>
      <c r="C53" s="65"/>
      <c r="D53" s="186" t="s">
        <v>93</v>
      </c>
      <c r="E53" s="187" t="s">
        <v>50</v>
      </c>
      <c r="F53" s="221">
        <v>1</v>
      </c>
      <c r="G53" s="210">
        <v>0</v>
      </c>
      <c r="H53" s="211">
        <f>ROUND(F53*G53,2)</f>
        <v>0</v>
      </c>
      <c r="I53" s="8"/>
      <c r="J53" s="65"/>
      <c r="K53" s="68"/>
      <c r="L53" s="68"/>
      <c r="M53" s="9"/>
    </row>
    <row r="54" spans="1:13" s="44" customFormat="1" ht="15" customHeight="1" x14ac:dyDescent="0.45">
      <c r="A54" s="100"/>
      <c r="B54" s="18"/>
      <c r="C54" s="126" t="s">
        <v>41</v>
      </c>
      <c r="D54" s="148"/>
      <c r="E54" s="148"/>
      <c r="F54" s="222">
        <f>SUM(F52:F53)</f>
        <v>2002</v>
      </c>
      <c r="G54" s="161"/>
      <c r="H54" s="223">
        <f>ROUND(SUM(H52:H53),2)</f>
        <v>0</v>
      </c>
      <c r="I54" s="162"/>
      <c r="J54" s="126"/>
      <c r="K54" s="126"/>
      <c r="L54" s="126"/>
      <c r="M54" s="127"/>
    </row>
    <row r="55" spans="1:13" s="50" customFormat="1" ht="22.8" x14ac:dyDescent="0.4">
      <c r="A55" s="98"/>
      <c r="B55" s="39" t="s">
        <v>51</v>
      </c>
      <c r="C55" s="40"/>
      <c r="D55" s="41"/>
      <c r="E55" s="41"/>
      <c r="F55" s="40"/>
      <c r="G55" s="42"/>
      <c r="H55" s="40"/>
      <c r="I55" s="40"/>
      <c r="J55" s="40"/>
      <c r="K55" s="40"/>
      <c r="L55" s="43"/>
      <c r="M55" s="43"/>
    </row>
    <row r="56" spans="1:13" s="28" customFormat="1" ht="18" x14ac:dyDescent="0.35">
      <c r="A56" s="99"/>
      <c r="B56" s="45" t="s">
        <v>53</v>
      </c>
      <c r="C56" s="46"/>
      <c r="D56" s="48"/>
      <c r="E56" s="48"/>
      <c r="F56" s="46" t="s">
        <v>54</v>
      </c>
      <c r="G56" s="48"/>
      <c r="H56" s="46"/>
      <c r="I56" s="141"/>
      <c r="J56" s="46"/>
      <c r="K56" s="46"/>
      <c r="L56" s="276"/>
      <c r="M56" s="256"/>
    </row>
    <row r="57" spans="1:13" s="28" customFormat="1" ht="15" customHeight="1" x14ac:dyDescent="0.3">
      <c r="A57" s="100"/>
      <c r="B57" s="178" t="s">
        <v>55</v>
      </c>
      <c r="C57" s="177" t="s">
        <v>52</v>
      </c>
      <c r="D57" s="178" t="s">
        <v>37</v>
      </c>
      <c r="E57" s="178" t="s">
        <v>38</v>
      </c>
      <c r="F57" s="204" t="s">
        <v>39</v>
      </c>
      <c r="G57" s="205" t="s">
        <v>40</v>
      </c>
      <c r="H57" s="178" t="s">
        <v>41</v>
      </c>
      <c r="I57" s="125"/>
      <c r="J57" s="148"/>
      <c r="K57" s="125"/>
      <c r="L57" s="125"/>
      <c r="M57" s="19"/>
    </row>
    <row r="58" spans="1:13" s="28" customFormat="1" ht="15" customHeight="1" x14ac:dyDescent="0.3">
      <c r="A58" s="100"/>
      <c r="B58" s="187" t="s">
        <v>56</v>
      </c>
      <c r="C58" s="185" t="s">
        <v>176</v>
      </c>
      <c r="D58" s="186" t="s">
        <v>93</v>
      </c>
      <c r="E58" s="224" t="s">
        <v>93</v>
      </c>
      <c r="F58" s="260">
        <v>2</v>
      </c>
      <c r="G58" s="210">
        <v>0</v>
      </c>
      <c r="H58" s="211">
        <f>ROUND(F58*G58,2)</f>
        <v>0</v>
      </c>
      <c r="I58" s="8"/>
      <c r="J58" s="148"/>
      <c r="K58" s="125"/>
      <c r="L58" s="125"/>
      <c r="M58" s="9"/>
    </row>
    <row r="59" spans="1:13" s="23" customFormat="1" ht="15" customHeight="1" x14ac:dyDescent="0.4">
      <c r="A59" s="100"/>
      <c r="B59" s="101"/>
      <c r="C59" s="126" t="s">
        <v>41</v>
      </c>
      <c r="D59" s="148"/>
      <c r="E59" s="148"/>
      <c r="F59" s="217">
        <f>SUM(F58:F58)</f>
        <v>2</v>
      </c>
      <c r="G59" s="20"/>
      <c r="H59" s="213">
        <f>ROUND(SUM(H58:H58),2)</f>
        <v>0</v>
      </c>
      <c r="I59" s="20"/>
      <c r="J59" s="126"/>
      <c r="K59" s="126"/>
      <c r="L59" s="126"/>
      <c r="M59" s="21"/>
    </row>
    <row r="60" spans="1:13" s="57" customFormat="1" ht="21" x14ac:dyDescent="0.4">
      <c r="A60" s="102"/>
      <c r="B60" s="135" t="s">
        <v>57</v>
      </c>
      <c r="C60" s="136"/>
      <c r="D60" s="136"/>
      <c r="E60" s="137"/>
      <c r="F60" s="136"/>
      <c r="G60" s="138"/>
      <c r="H60" s="136"/>
      <c r="I60" s="136"/>
      <c r="J60" s="136"/>
      <c r="K60" s="139"/>
      <c r="L60" s="140">
        <v>0</v>
      </c>
      <c r="M60" s="139"/>
    </row>
    <row r="61" spans="1:13" s="28" customFormat="1" ht="17.399999999999999" x14ac:dyDescent="0.3">
      <c r="A61" s="103"/>
      <c r="B61" s="133" t="s">
        <v>58</v>
      </c>
      <c r="C61" s="25"/>
      <c r="D61" s="25"/>
      <c r="E61" s="26"/>
      <c r="F61" s="26"/>
      <c r="G61" s="27"/>
      <c r="H61" s="26"/>
      <c r="I61" s="26"/>
      <c r="J61" s="25"/>
      <c r="K61" s="25"/>
      <c r="L61" s="264"/>
      <c r="M61" s="134"/>
    </row>
    <row r="62" spans="1:13" s="17" customFormat="1" ht="15" customHeight="1" x14ac:dyDescent="0.3">
      <c r="A62" s="100"/>
      <c r="B62" s="225" t="s">
        <v>59</v>
      </c>
      <c r="C62" s="193"/>
      <c r="D62" s="193"/>
      <c r="E62" s="193"/>
      <c r="F62" s="194"/>
      <c r="G62" s="226"/>
      <c r="H62" s="194"/>
      <c r="I62" s="194"/>
      <c r="J62" s="193"/>
      <c r="K62" s="193"/>
      <c r="L62" s="232"/>
      <c r="M62" s="179"/>
    </row>
    <row r="63" spans="1:13" s="17" customFormat="1" ht="15" customHeight="1" x14ac:dyDescent="0.3">
      <c r="A63" s="97"/>
      <c r="B63" s="227" t="s">
        <v>61</v>
      </c>
      <c r="C63" s="228"/>
      <c r="D63" s="228"/>
      <c r="E63" s="228"/>
      <c r="F63" s="229"/>
      <c r="G63" s="230"/>
      <c r="H63" s="229"/>
      <c r="I63" s="229"/>
      <c r="J63" s="228"/>
      <c r="K63" s="228"/>
      <c r="L63" s="265">
        <f>H28</f>
        <v>0</v>
      </c>
      <c r="M63" s="231"/>
    </row>
    <row r="64" spans="1:13" s="28" customFormat="1" ht="15" customHeight="1" x14ac:dyDescent="0.3">
      <c r="A64" s="97"/>
      <c r="B64" s="227" t="s">
        <v>60</v>
      </c>
      <c r="C64" s="228"/>
      <c r="D64" s="228"/>
      <c r="E64" s="228"/>
      <c r="F64" s="229"/>
      <c r="G64" s="230"/>
      <c r="H64" s="229"/>
      <c r="I64" s="229"/>
      <c r="J64" s="228"/>
      <c r="K64" s="228"/>
      <c r="L64" s="265">
        <f>L28</f>
        <v>0</v>
      </c>
      <c r="M64" s="231"/>
    </row>
    <row r="65" spans="1:13" s="17" customFormat="1" ht="15" customHeight="1" x14ac:dyDescent="0.3">
      <c r="A65" s="100"/>
      <c r="B65" s="225" t="s">
        <v>109</v>
      </c>
      <c r="C65" s="193"/>
      <c r="D65" s="193"/>
      <c r="E65" s="193"/>
      <c r="F65" s="194"/>
      <c r="G65" s="226"/>
      <c r="H65" s="194"/>
      <c r="I65" s="194"/>
      <c r="J65" s="193"/>
      <c r="K65" s="193"/>
      <c r="L65" s="232"/>
      <c r="M65" s="179"/>
    </row>
    <row r="66" spans="1:13" s="17" customFormat="1" ht="15" customHeight="1" x14ac:dyDescent="0.3">
      <c r="A66" s="97"/>
      <c r="B66" s="227" t="s">
        <v>61</v>
      </c>
      <c r="C66" s="228"/>
      <c r="D66" s="228"/>
      <c r="E66" s="228"/>
      <c r="F66" s="229"/>
      <c r="G66" s="230"/>
      <c r="H66" s="229"/>
      <c r="I66" s="229"/>
      <c r="J66" s="228"/>
      <c r="K66" s="228"/>
      <c r="L66" s="265">
        <f>H34+H49</f>
        <v>0</v>
      </c>
      <c r="M66" s="231"/>
    </row>
    <row r="67" spans="1:13" s="28" customFormat="1" ht="15" customHeight="1" x14ac:dyDescent="0.3">
      <c r="A67" s="97"/>
      <c r="B67" s="227" t="s">
        <v>60</v>
      </c>
      <c r="C67" s="228"/>
      <c r="D67" s="228"/>
      <c r="E67" s="228"/>
      <c r="F67" s="229"/>
      <c r="G67" s="230"/>
      <c r="H67" s="229"/>
      <c r="I67" s="229"/>
      <c r="J67" s="228"/>
      <c r="K67" s="228"/>
      <c r="L67" s="265">
        <f>L34+L49</f>
        <v>0</v>
      </c>
      <c r="M67" s="231"/>
    </row>
    <row r="68" spans="1:13" s="17" customFormat="1" ht="15" customHeight="1" x14ac:dyDescent="0.3">
      <c r="A68" s="100"/>
      <c r="B68" s="225" t="s">
        <v>62</v>
      </c>
      <c r="C68" s="193"/>
      <c r="D68" s="193"/>
      <c r="E68" s="194"/>
      <c r="F68" s="193"/>
      <c r="G68" s="226"/>
      <c r="H68" s="193"/>
      <c r="I68" s="193"/>
      <c r="J68" s="193"/>
      <c r="K68" s="193"/>
      <c r="L68" s="266"/>
      <c r="M68" s="232"/>
    </row>
    <row r="69" spans="1:13" s="17" customFormat="1" ht="15" customHeight="1" x14ac:dyDescent="0.3">
      <c r="A69" s="97"/>
      <c r="B69" s="227" t="s">
        <v>63</v>
      </c>
      <c r="C69" s="228"/>
      <c r="D69" s="228"/>
      <c r="E69" s="228"/>
      <c r="F69" s="229"/>
      <c r="G69" s="230"/>
      <c r="H69" s="229"/>
      <c r="I69" s="229"/>
      <c r="J69" s="228"/>
      <c r="K69" s="228"/>
      <c r="L69" s="265">
        <f>H52</f>
        <v>0</v>
      </c>
      <c r="M69" s="231"/>
    </row>
    <row r="70" spans="1:13" s="17" customFormat="1" ht="15" customHeight="1" x14ac:dyDescent="0.3">
      <c r="A70" s="97"/>
      <c r="B70" s="227" t="s">
        <v>64</v>
      </c>
      <c r="C70" s="228"/>
      <c r="D70" s="228"/>
      <c r="E70" s="228"/>
      <c r="F70" s="229"/>
      <c r="G70" s="230"/>
      <c r="H70" s="229"/>
      <c r="I70" s="229"/>
      <c r="J70" s="228"/>
      <c r="K70" s="228"/>
      <c r="L70" s="265">
        <f>H53</f>
        <v>0</v>
      </c>
      <c r="M70" s="231"/>
    </row>
    <row r="71" spans="1:13" s="28" customFormat="1" ht="17.399999999999999" x14ac:dyDescent="0.3">
      <c r="A71" s="103"/>
      <c r="B71" s="54" t="s">
        <v>65</v>
      </c>
      <c r="C71" s="55"/>
      <c r="D71" s="55"/>
      <c r="E71" s="55"/>
      <c r="F71" s="30"/>
      <c r="G71" s="56"/>
      <c r="H71" s="30"/>
      <c r="I71" s="30"/>
      <c r="J71" s="55"/>
      <c r="K71" s="55"/>
      <c r="L71" s="267">
        <f>SUM(L63:L70)</f>
        <v>0</v>
      </c>
      <c r="M71" s="128"/>
    </row>
    <row r="72" spans="1:13" s="17" customFormat="1" ht="15" customHeight="1" x14ac:dyDescent="0.3">
      <c r="A72" s="100"/>
      <c r="B72" s="233" t="s">
        <v>66</v>
      </c>
      <c r="C72" s="193"/>
      <c r="D72" s="193"/>
      <c r="E72" s="193"/>
      <c r="F72" s="194"/>
      <c r="G72" s="226"/>
      <c r="H72" s="194"/>
      <c r="I72" s="194"/>
      <c r="J72" s="193"/>
      <c r="K72" s="193"/>
      <c r="L72" s="268"/>
      <c r="M72" s="179"/>
    </row>
    <row r="73" spans="1:13" s="57" customFormat="1" ht="15" customHeight="1" x14ac:dyDescent="0.35">
      <c r="A73" s="97"/>
      <c r="B73" s="227" t="s">
        <v>67</v>
      </c>
      <c r="C73" s="228"/>
      <c r="D73" s="228"/>
      <c r="E73" s="228"/>
      <c r="F73" s="229"/>
      <c r="G73" s="230"/>
      <c r="H73" s="229"/>
      <c r="I73" s="229"/>
      <c r="J73" s="228"/>
      <c r="K73" s="228"/>
      <c r="L73" s="265">
        <f>H59</f>
        <v>0</v>
      </c>
      <c r="M73" s="231"/>
    </row>
    <row r="74" spans="1:13" s="44" customFormat="1" ht="23.4" x14ac:dyDescent="0.45">
      <c r="A74" s="103"/>
      <c r="B74" s="54" t="s">
        <v>68</v>
      </c>
      <c r="C74" s="55"/>
      <c r="D74" s="55"/>
      <c r="E74" s="55"/>
      <c r="F74" s="30"/>
      <c r="G74" s="56"/>
      <c r="H74" s="30"/>
      <c r="I74" s="30"/>
      <c r="J74" s="55"/>
      <c r="K74" s="55"/>
      <c r="L74" s="267">
        <f>SUM(L73:L73)</f>
        <v>0</v>
      </c>
      <c r="M74" s="128"/>
    </row>
    <row r="75" spans="1:13" ht="22.8" x14ac:dyDescent="0.4">
      <c r="A75" s="98"/>
      <c r="B75" s="74" t="s">
        <v>69</v>
      </c>
      <c r="C75" s="40"/>
      <c r="D75" s="41"/>
      <c r="E75" s="41"/>
      <c r="F75" s="40"/>
      <c r="G75" s="42"/>
      <c r="H75" s="40"/>
      <c r="I75" s="40"/>
      <c r="J75" s="40"/>
      <c r="K75" s="40"/>
      <c r="L75" s="43"/>
      <c r="M75" s="43"/>
    </row>
    <row r="76" spans="1:13" ht="15" customHeight="1" x14ac:dyDescent="0.3">
      <c r="B76" s="15"/>
      <c r="C76" s="16"/>
      <c r="D76" s="234" t="s">
        <v>37</v>
      </c>
      <c r="E76" s="228"/>
      <c r="F76" s="109"/>
      <c r="G76" s="149"/>
      <c r="H76" s="109"/>
      <c r="I76" s="109"/>
      <c r="J76" s="194" t="s">
        <v>39</v>
      </c>
      <c r="K76" s="194" t="s">
        <v>70</v>
      </c>
      <c r="L76" s="179" t="s">
        <v>41</v>
      </c>
      <c r="M76" s="112"/>
    </row>
    <row r="77" spans="1:13" ht="15" customHeight="1" x14ac:dyDescent="0.3">
      <c r="B77" s="279" t="s">
        <v>71</v>
      </c>
      <c r="C77" s="280"/>
      <c r="D77" s="247" t="s">
        <v>93</v>
      </c>
      <c r="E77" s="150"/>
      <c r="F77" s="151"/>
      <c r="G77" s="152"/>
      <c r="H77" s="278" t="s">
        <v>106</v>
      </c>
      <c r="I77" s="278"/>
      <c r="J77" s="258">
        <v>31250000</v>
      </c>
      <c r="K77" s="237">
        <v>0</v>
      </c>
      <c r="L77" s="265">
        <f>ROUND(J77*K77,2)</f>
        <v>0</v>
      </c>
      <c r="M77" s="112"/>
    </row>
    <row r="78" spans="1:13" ht="15" customHeight="1" x14ac:dyDescent="0.3">
      <c r="B78" s="279" t="s">
        <v>72</v>
      </c>
      <c r="C78" s="280"/>
      <c r="D78" s="247" t="s">
        <v>93</v>
      </c>
      <c r="E78" s="235"/>
      <c r="F78" s="109"/>
      <c r="G78" s="149"/>
      <c r="H78" s="278" t="s">
        <v>107</v>
      </c>
      <c r="I78" s="278"/>
      <c r="J78" s="236">
        <v>146284465</v>
      </c>
      <c r="K78" s="237">
        <v>0</v>
      </c>
      <c r="L78" s="265">
        <f>ROUND(J78*K78,2)</f>
        <v>0</v>
      </c>
      <c r="M78" s="112"/>
    </row>
    <row r="79" spans="1:13" s="57" customFormat="1" ht="15" customHeight="1" x14ac:dyDescent="0.35">
      <c r="A79" s="77"/>
      <c r="B79" s="279" t="s">
        <v>73</v>
      </c>
      <c r="C79" s="280"/>
      <c r="D79" s="247" t="s">
        <v>93</v>
      </c>
      <c r="E79" s="235"/>
      <c r="F79" s="109"/>
      <c r="G79" s="149"/>
      <c r="H79" s="278" t="s">
        <v>108</v>
      </c>
      <c r="I79" s="278"/>
      <c r="J79" s="259">
        <v>1245000000</v>
      </c>
      <c r="K79" s="237">
        <v>0</v>
      </c>
      <c r="L79" s="265">
        <f>ROUND(J79*K79,2)</f>
        <v>0</v>
      </c>
      <c r="M79" s="112"/>
    </row>
    <row r="80" spans="1:13" s="76" customFormat="1" ht="23.4" x14ac:dyDescent="0.45">
      <c r="A80" s="103"/>
      <c r="B80" s="244" t="s">
        <v>74</v>
      </c>
      <c r="C80" s="245"/>
      <c r="D80" s="245"/>
      <c r="E80" s="55"/>
      <c r="F80" s="105"/>
      <c r="G80" s="106"/>
      <c r="H80" s="246"/>
      <c r="I80" s="246"/>
      <c r="J80" s="245"/>
      <c r="K80" s="248"/>
      <c r="L80" s="269">
        <f>L77+L78+L79</f>
        <v>0</v>
      </c>
      <c r="M80" s="129"/>
    </row>
    <row r="81" spans="1:13" s="24" customFormat="1" ht="22.8" x14ac:dyDescent="0.4">
      <c r="A81" s="107"/>
      <c r="B81" s="75" t="s">
        <v>75</v>
      </c>
      <c r="C81" s="144"/>
      <c r="D81" s="144"/>
      <c r="E81" s="145"/>
      <c r="F81" s="144"/>
      <c r="G81" s="146"/>
      <c r="H81" s="144"/>
      <c r="I81" s="144"/>
      <c r="J81" s="145"/>
      <c r="K81" s="145"/>
      <c r="L81" s="270"/>
      <c r="M81" s="130"/>
    </row>
    <row r="82" spans="1:13" s="24" customFormat="1" ht="18" x14ac:dyDescent="0.35">
      <c r="A82" s="88"/>
      <c r="B82" s="121" t="s">
        <v>76</v>
      </c>
      <c r="C82" s="122"/>
      <c r="D82" s="122"/>
      <c r="E82" s="122"/>
      <c r="F82" s="122"/>
      <c r="G82" s="123"/>
      <c r="H82" s="122"/>
      <c r="I82" s="122"/>
      <c r="J82" s="124"/>
      <c r="K82" s="124"/>
      <c r="L82" s="271">
        <v>24</v>
      </c>
      <c r="M82" s="131"/>
    </row>
    <row r="83" spans="1:13" s="24" customFormat="1" ht="18" x14ac:dyDescent="0.35">
      <c r="A83" s="88"/>
      <c r="B83" s="121" t="s">
        <v>77</v>
      </c>
      <c r="C83" s="122"/>
      <c r="D83" s="122"/>
      <c r="E83" s="122"/>
      <c r="F83" s="122"/>
      <c r="G83" s="123"/>
      <c r="H83" s="122"/>
      <c r="I83" s="122"/>
      <c r="J83" s="124"/>
      <c r="K83" s="124"/>
      <c r="L83" s="272">
        <f>L71+L80</f>
        <v>0</v>
      </c>
      <c r="M83" s="131"/>
    </row>
    <row r="84" spans="1:13" s="24" customFormat="1" ht="18" x14ac:dyDescent="0.35">
      <c r="A84" s="88"/>
      <c r="B84" s="121" t="s">
        <v>78</v>
      </c>
      <c r="C84" s="122"/>
      <c r="D84" s="122"/>
      <c r="E84" s="122"/>
      <c r="F84" s="122"/>
      <c r="G84" s="123"/>
      <c r="H84" s="122"/>
      <c r="I84" s="122"/>
      <c r="J84" s="124"/>
      <c r="K84" s="124"/>
      <c r="L84" s="273">
        <f>L83*L82</f>
        <v>0</v>
      </c>
      <c r="M84" s="131"/>
    </row>
    <row r="85" spans="1:13" s="76" customFormat="1" ht="23.4" x14ac:dyDescent="0.45">
      <c r="A85" s="88"/>
      <c r="B85" s="121" t="s">
        <v>79</v>
      </c>
      <c r="C85" s="122"/>
      <c r="D85" s="122"/>
      <c r="E85" s="122"/>
      <c r="F85" s="122"/>
      <c r="G85" s="123"/>
      <c r="H85" s="122"/>
      <c r="I85" s="122"/>
      <c r="J85" s="124"/>
      <c r="K85" s="124"/>
      <c r="L85" s="272">
        <f>L74</f>
        <v>0</v>
      </c>
      <c r="M85" s="131"/>
    </row>
    <row r="86" spans="1:13" s="76" customFormat="1" ht="23.4" x14ac:dyDescent="0.45">
      <c r="A86" s="107"/>
      <c r="B86" s="238" t="s">
        <v>80</v>
      </c>
      <c r="C86" s="239"/>
      <c r="D86" s="239"/>
      <c r="E86" s="239"/>
      <c r="F86" s="240"/>
      <c r="G86" s="241"/>
      <c r="H86" s="239"/>
      <c r="I86" s="239"/>
      <c r="J86" s="240"/>
      <c r="K86" s="242"/>
      <c r="L86" s="274">
        <f>L84+L85</f>
        <v>0</v>
      </c>
      <c r="M86" s="243"/>
    </row>
    <row r="87" spans="1:13" ht="40.049999999999997" customHeight="1" x14ac:dyDescent="0.4">
      <c r="A87" s="107"/>
      <c r="B87" s="113" t="s">
        <v>81</v>
      </c>
      <c r="C87" s="114"/>
      <c r="D87" s="115"/>
      <c r="E87" s="116"/>
      <c r="F87" s="117"/>
      <c r="G87" s="118"/>
      <c r="H87" s="114"/>
      <c r="I87" s="114"/>
      <c r="J87" s="119"/>
      <c r="K87" s="120"/>
      <c r="L87" s="275" t="s">
        <v>82</v>
      </c>
      <c r="M87" s="132"/>
    </row>
    <row r="88" spans="1:13" ht="40.049999999999997" customHeight="1" x14ac:dyDescent="0.3">
      <c r="B88" s="108"/>
      <c r="C88" s="109"/>
      <c r="D88" s="109"/>
      <c r="E88" s="110"/>
      <c r="F88" s="109"/>
      <c r="G88" s="111" t="s">
        <v>83</v>
      </c>
      <c r="H88" s="108"/>
      <c r="I88" s="109"/>
      <c r="J88" s="109"/>
      <c r="K88" s="109"/>
      <c r="L88" s="109"/>
      <c r="M88" s="112"/>
    </row>
  </sheetData>
  <protectedRanges>
    <protectedRange sqref="K27 M58 G31:G33 G27 H58:I58 K31:K33" name="Intervalo1_1_1"/>
    <protectedRange sqref="G52:G53" name="Intervalo4_1_1"/>
    <protectedRange sqref="L60" name="Intervalo8_1_1_1"/>
    <protectedRange sqref="L72" name="Intervalo8_1_1_2"/>
    <protectedRange sqref="K77:K78" name="Intervalo5_1_1"/>
    <protectedRange sqref="K79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9:I79"/>
    <mergeCell ref="H78:I78"/>
    <mergeCell ref="B79:C79"/>
    <mergeCell ref="B78:C78"/>
    <mergeCell ref="F11:G11"/>
    <mergeCell ref="B77:C77"/>
    <mergeCell ref="H77:I77"/>
  </mergeCells>
  <conditionalFormatting sqref="H27 H31:H33 L31:L33">
    <cfRule type="cellIs" dxfId="3" priority="4" stopIfTrue="1" operator="equal">
      <formula>""</formula>
    </cfRule>
  </conditionalFormatting>
  <conditionalFormatting sqref="H58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4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E58 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1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6.21875" customWidth="1"/>
    <col min="3" max="3" width="11" customWidth="1"/>
    <col min="4" max="4" width="9.109375" bestFit="1" customWidth="1"/>
    <col min="5" max="5" width="28.5546875" customWidth="1"/>
    <col min="6" max="6" width="45" customWidth="1"/>
    <col min="7" max="7" width="21.664062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53" customFormat="1" ht="33" customHeight="1" x14ac:dyDescent="0.3">
      <c r="B2" s="250" t="s">
        <v>100</v>
      </c>
      <c r="C2" s="251"/>
      <c r="D2" s="251"/>
      <c r="E2" s="251"/>
      <c r="F2" s="58" t="str">
        <f>Agência!B12</f>
        <v>ITEM I - AGÊNCIA - REGIÃO DO GRANDE RECIFE / PE</v>
      </c>
      <c r="G2" s="251"/>
      <c r="H2" s="251"/>
      <c r="I2" s="251"/>
      <c r="J2" s="251"/>
      <c r="K2" s="251"/>
      <c r="L2" s="251"/>
      <c r="M2" s="252"/>
    </row>
    <row r="3" spans="2:13" s="1" customFormat="1" ht="60" customHeight="1" x14ac:dyDescent="0.2">
      <c r="B3" s="254" t="s">
        <v>95</v>
      </c>
      <c r="C3" s="254" t="s">
        <v>84</v>
      </c>
      <c r="D3" s="254" t="s">
        <v>85</v>
      </c>
      <c r="E3" s="254" t="s">
        <v>86</v>
      </c>
      <c r="F3" s="254" t="s">
        <v>87</v>
      </c>
      <c r="G3" s="254" t="s">
        <v>88</v>
      </c>
      <c r="H3" s="254" t="s">
        <v>89</v>
      </c>
      <c r="I3" s="254" t="s">
        <v>96</v>
      </c>
      <c r="J3" s="254" t="s">
        <v>97</v>
      </c>
      <c r="K3" s="254" t="s">
        <v>102</v>
      </c>
      <c r="L3" s="254" t="s">
        <v>98</v>
      </c>
      <c r="M3" s="254" t="s">
        <v>99</v>
      </c>
    </row>
    <row r="4" spans="2:13" s="1" customFormat="1" ht="15" customHeight="1" x14ac:dyDescent="0.25">
      <c r="B4" s="4" t="s">
        <v>129</v>
      </c>
      <c r="C4" s="2" t="s">
        <v>103</v>
      </c>
      <c r="D4" s="3">
        <v>53</v>
      </c>
      <c r="E4" s="4" t="s">
        <v>111</v>
      </c>
      <c r="F4" s="5" t="s">
        <v>144</v>
      </c>
      <c r="G4" s="5" t="s">
        <v>145</v>
      </c>
      <c r="H4" s="249">
        <v>55700000</v>
      </c>
      <c r="I4" s="2" t="s">
        <v>104</v>
      </c>
      <c r="J4" s="7" t="s">
        <v>101</v>
      </c>
      <c r="K4" s="7" t="s">
        <v>101</v>
      </c>
      <c r="L4" s="6" t="s">
        <v>105</v>
      </c>
      <c r="M4" s="6" t="s">
        <v>105</v>
      </c>
    </row>
    <row r="5" spans="2:13" s="1" customFormat="1" ht="15" customHeight="1" x14ac:dyDescent="0.25">
      <c r="B5" s="4" t="s">
        <v>130</v>
      </c>
      <c r="C5" s="2" t="s">
        <v>103</v>
      </c>
      <c r="D5" s="3">
        <v>54</v>
      </c>
      <c r="E5" s="4" t="s">
        <v>112</v>
      </c>
      <c r="F5" s="5" t="s">
        <v>146</v>
      </c>
      <c r="G5" s="5" t="s">
        <v>145</v>
      </c>
      <c r="H5" s="249">
        <v>55800000</v>
      </c>
      <c r="I5" s="2" t="s">
        <v>104</v>
      </c>
      <c r="J5" s="7" t="s">
        <v>101</v>
      </c>
      <c r="K5" s="7" t="s">
        <v>101</v>
      </c>
      <c r="L5" s="6" t="s">
        <v>105</v>
      </c>
      <c r="M5" s="6" t="s">
        <v>105</v>
      </c>
    </row>
    <row r="6" spans="2:13" s="1" customFormat="1" ht="15" customHeight="1" x14ac:dyDescent="0.25">
      <c r="B6" s="4" t="s">
        <v>131</v>
      </c>
      <c r="C6" s="2" t="s">
        <v>103</v>
      </c>
      <c r="D6" s="3">
        <v>626</v>
      </c>
      <c r="E6" s="4" t="s">
        <v>113</v>
      </c>
      <c r="F6" s="5" t="s">
        <v>147</v>
      </c>
      <c r="G6" s="5" t="s">
        <v>148</v>
      </c>
      <c r="H6" s="249">
        <v>55602020</v>
      </c>
      <c r="I6" s="2" t="s">
        <v>104</v>
      </c>
      <c r="J6" s="7" t="s">
        <v>101</v>
      </c>
      <c r="K6" s="7" t="s">
        <v>101</v>
      </c>
      <c r="L6" s="6" t="s">
        <v>105</v>
      </c>
      <c r="M6" s="6" t="s">
        <v>105</v>
      </c>
    </row>
    <row r="7" spans="2:13" s="1" customFormat="1" ht="15" customHeight="1" x14ac:dyDescent="0.25">
      <c r="B7" s="4" t="s">
        <v>132</v>
      </c>
      <c r="C7" s="2" t="s">
        <v>103</v>
      </c>
      <c r="D7" s="3">
        <v>774</v>
      </c>
      <c r="E7" s="4" t="s">
        <v>114</v>
      </c>
      <c r="F7" s="5" t="s">
        <v>149</v>
      </c>
      <c r="G7" s="5" t="s">
        <v>145</v>
      </c>
      <c r="H7" s="249">
        <v>55900000</v>
      </c>
      <c r="I7" s="2" t="s">
        <v>104</v>
      </c>
      <c r="J7" s="7" t="s">
        <v>101</v>
      </c>
      <c r="K7" s="7" t="s">
        <v>101</v>
      </c>
      <c r="L7" s="6" t="s">
        <v>105</v>
      </c>
      <c r="M7" s="6" t="s">
        <v>105</v>
      </c>
    </row>
    <row r="8" spans="2:13" s="1" customFormat="1" ht="15" customHeight="1" x14ac:dyDescent="0.25">
      <c r="B8" s="4" t="s">
        <v>133</v>
      </c>
      <c r="C8" s="2" t="s">
        <v>103</v>
      </c>
      <c r="D8" s="3">
        <v>876</v>
      </c>
      <c r="E8" s="4" t="s">
        <v>115</v>
      </c>
      <c r="F8" s="5" t="s">
        <v>150</v>
      </c>
      <c r="G8" s="5" t="s">
        <v>145</v>
      </c>
      <c r="H8" s="249">
        <v>54735000</v>
      </c>
      <c r="I8" s="2" t="s">
        <v>104</v>
      </c>
      <c r="J8" s="7" t="s">
        <v>101</v>
      </c>
      <c r="K8" s="7" t="s">
        <v>101</v>
      </c>
      <c r="L8" s="6" t="s">
        <v>105</v>
      </c>
      <c r="M8" s="6" t="s">
        <v>105</v>
      </c>
    </row>
    <row r="9" spans="2:13" s="1" customFormat="1" ht="15" customHeight="1" x14ac:dyDescent="0.25">
      <c r="B9" s="4" t="s">
        <v>134</v>
      </c>
      <c r="C9" s="2" t="s">
        <v>103</v>
      </c>
      <c r="D9" s="3">
        <v>877</v>
      </c>
      <c r="E9" s="4" t="s">
        <v>116</v>
      </c>
      <c r="F9" s="5" t="s">
        <v>151</v>
      </c>
      <c r="G9" s="5" t="s">
        <v>145</v>
      </c>
      <c r="H9" s="249">
        <v>55870000</v>
      </c>
      <c r="I9" s="2" t="s">
        <v>104</v>
      </c>
      <c r="J9" s="7" t="s">
        <v>101</v>
      </c>
      <c r="K9" s="7" t="s">
        <v>101</v>
      </c>
      <c r="L9" s="6" t="s">
        <v>105</v>
      </c>
      <c r="M9" s="6" t="s">
        <v>105</v>
      </c>
    </row>
    <row r="10" spans="2:13" s="1" customFormat="1" ht="15" customHeight="1" x14ac:dyDescent="0.25">
      <c r="B10" s="4" t="s">
        <v>135</v>
      </c>
      <c r="C10" s="2" t="s">
        <v>103</v>
      </c>
      <c r="D10" s="3">
        <v>1242</v>
      </c>
      <c r="E10" s="4" t="s">
        <v>117</v>
      </c>
      <c r="F10" s="5" t="s">
        <v>152</v>
      </c>
      <c r="G10" s="5" t="s">
        <v>153</v>
      </c>
      <c r="H10" s="249">
        <v>55815040</v>
      </c>
      <c r="I10" s="2" t="s">
        <v>104</v>
      </c>
      <c r="J10" s="7" t="s">
        <v>101</v>
      </c>
      <c r="K10" s="7" t="s">
        <v>101</v>
      </c>
      <c r="L10" s="6" t="s">
        <v>105</v>
      </c>
      <c r="M10" s="6" t="s">
        <v>105</v>
      </c>
    </row>
    <row r="11" spans="2:13" s="1" customFormat="1" ht="15" customHeight="1" x14ac:dyDescent="0.25">
      <c r="B11" s="4" t="s">
        <v>136</v>
      </c>
      <c r="C11" s="2" t="s">
        <v>103</v>
      </c>
      <c r="D11" s="3">
        <v>1657</v>
      </c>
      <c r="E11" s="4" t="s">
        <v>118</v>
      </c>
      <c r="F11" s="5" t="s">
        <v>154</v>
      </c>
      <c r="G11" s="5" t="s">
        <v>145</v>
      </c>
      <c r="H11" s="249">
        <v>55920000</v>
      </c>
      <c r="I11" s="2" t="s">
        <v>104</v>
      </c>
      <c r="J11" s="7" t="s">
        <v>101</v>
      </c>
      <c r="K11" s="7" t="s">
        <v>101</v>
      </c>
      <c r="L11" s="6" t="s">
        <v>105</v>
      </c>
      <c r="M11" s="6" t="s">
        <v>105</v>
      </c>
    </row>
    <row r="12" spans="2:13" s="1" customFormat="1" ht="15" customHeight="1" x14ac:dyDescent="0.25">
      <c r="B12" s="4" t="s">
        <v>137</v>
      </c>
      <c r="C12" s="2" t="s">
        <v>103</v>
      </c>
      <c r="D12" s="3">
        <v>2124</v>
      </c>
      <c r="E12" s="4" t="s">
        <v>119</v>
      </c>
      <c r="F12" s="5" t="s">
        <v>155</v>
      </c>
      <c r="G12" s="5" t="s">
        <v>145</v>
      </c>
      <c r="H12" s="249">
        <v>55560000</v>
      </c>
      <c r="I12" s="2" t="s">
        <v>104</v>
      </c>
      <c r="J12" s="7" t="s">
        <v>101</v>
      </c>
      <c r="K12" s="7" t="s">
        <v>101</v>
      </c>
      <c r="L12" s="6" t="s">
        <v>105</v>
      </c>
      <c r="M12" s="6" t="s">
        <v>105</v>
      </c>
    </row>
    <row r="13" spans="2:13" s="1" customFormat="1" ht="15" customHeight="1" x14ac:dyDescent="0.25">
      <c r="B13" s="4" t="s">
        <v>138</v>
      </c>
      <c r="C13" s="2" t="s">
        <v>103</v>
      </c>
      <c r="D13" s="3">
        <v>2125</v>
      </c>
      <c r="E13" s="4" t="s">
        <v>120</v>
      </c>
      <c r="F13" s="5" t="s">
        <v>156</v>
      </c>
      <c r="G13" s="5" t="s">
        <v>145</v>
      </c>
      <c r="H13" s="249">
        <v>55500000</v>
      </c>
      <c r="I13" s="2" t="s">
        <v>104</v>
      </c>
      <c r="J13" s="7" t="s">
        <v>101</v>
      </c>
      <c r="K13" s="7" t="s">
        <v>101</v>
      </c>
      <c r="L13" s="6" t="s">
        <v>105</v>
      </c>
      <c r="M13" s="6" t="s">
        <v>105</v>
      </c>
    </row>
    <row r="14" spans="2:13" s="1" customFormat="1" ht="15" customHeight="1" x14ac:dyDescent="0.25">
      <c r="B14" s="4" t="s">
        <v>139</v>
      </c>
      <c r="C14" s="2" t="s">
        <v>103</v>
      </c>
      <c r="D14" s="3">
        <v>3014</v>
      </c>
      <c r="E14" s="4" t="s">
        <v>121</v>
      </c>
      <c r="F14" s="5" t="s">
        <v>157</v>
      </c>
      <c r="G14" s="5" t="s">
        <v>145</v>
      </c>
      <c r="H14" s="249">
        <v>55590000</v>
      </c>
      <c r="I14" s="2" t="s">
        <v>104</v>
      </c>
      <c r="J14" s="7" t="s">
        <v>101</v>
      </c>
      <c r="K14" s="7" t="s">
        <v>101</v>
      </c>
      <c r="L14" s="6" t="s">
        <v>105</v>
      </c>
      <c r="M14" s="6" t="s">
        <v>105</v>
      </c>
    </row>
    <row r="15" spans="2:13" s="1" customFormat="1" ht="15" customHeight="1" x14ac:dyDescent="0.25">
      <c r="B15" s="4" t="s">
        <v>139</v>
      </c>
      <c r="C15" s="2" t="s">
        <v>103</v>
      </c>
      <c r="D15" s="3">
        <v>3283</v>
      </c>
      <c r="E15" s="4" t="s">
        <v>122</v>
      </c>
      <c r="F15" s="5" t="s">
        <v>158</v>
      </c>
      <c r="G15" s="5" t="s">
        <v>159</v>
      </c>
      <c r="H15" s="249">
        <v>55590000</v>
      </c>
      <c r="I15" s="2" t="s">
        <v>104</v>
      </c>
      <c r="J15" s="7" t="s">
        <v>101</v>
      </c>
      <c r="K15" s="7" t="s">
        <v>101</v>
      </c>
      <c r="L15" s="6" t="s">
        <v>105</v>
      </c>
      <c r="M15" s="6" t="s">
        <v>105</v>
      </c>
    </row>
    <row r="16" spans="2:13" s="1" customFormat="1" ht="15" customHeight="1" x14ac:dyDescent="0.25">
      <c r="B16" s="4" t="s">
        <v>131</v>
      </c>
      <c r="C16" s="2" t="s">
        <v>103</v>
      </c>
      <c r="D16" s="3">
        <v>3536</v>
      </c>
      <c r="E16" s="4" t="s">
        <v>123</v>
      </c>
      <c r="F16" s="5" t="s">
        <v>160</v>
      </c>
      <c r="G16" s="5" t="s">
        <v>161</v>
      </c>
      <c r="H16" s="249">
        <v>55612901</v>
      </c>
      <c r="I16" s="2" t="s">
        <v>104</v>
      </c>
      <c r="J16" s="7" t="s">
        <v>101</v>
      </c>
      <c r="K16" s="7" t="s">
        <v>101</v>
      </c>
      <c r="L16" s="6" t="s">
        <v>105</v>
      </c>
      <c r="M16" s="6" t="s">
        <v>105</v>
      </c>
    </row>
    <row r="17" spans="2:13" s="1" customFormat="1" ht="15" customHeight="1" x14ac:dyDescent="0.25">
      <c r="B17" s="4" t="s">
        <v>140</v>
      </c>
      <c r="C17" s="2" t="s">
        <v>103</v>
      </c>
      <c r="D17" s="3">
        <v>4739</v>
      </c>
      <c r="E17" s="4" t="s">
        <v>124</v>
      </c>
      <c r="F17" s="5" t="s">
        <v>162</v>
      </c>
      <c r="G17" s="5" t="s">
        <v>145</v>
      </c>
      <c r="H17" s="249">
        <v>55825000</v>
      </c>
      <c r="I17" s="2" t="s">
        <v>104</v>
      </c>
      <c r="J17" s="7" t="s">
        <v>101</v>
      </c>
      <c r="K17" s="7" t="s">
        <v>101</v>
      </c>
      <c r="L17" s="6" t="s">
        <v>105</v>
      </c>
      <c r="M17" s="6" t="s">
        <v>105</v>
      </c>
    </row>
    <row r="18" spans="2:13" s="1" customFormat="1" ht="15" customHeight="1" x14ac:dyDescent="0.25">
      <c r="B18" s="4" t="s">
        <v>141</v>
      </c>
      <c r="C18" s="2" t="s">
        <v>103</v>
      </c>
      <c r="D18" s="3">
        <v>4753</v>
      </c>
      <c r="E18" s="4" t="s">
        <v>125</v>
      </c>
      <c r="F18" s="5" t="s">
        <v>163</v>
      </c>
      <c r="G18" s="5" t="s">
        <v>145</v>
      </c>
      <c r="H18" s="249">
        <v>55520000</v>
      </c>
      <c r="I18" s="2" t="s">
        <v>104</v>
      </c>
      <c r="J18" s="7" t="s">
        <v>101</v>
      </c>
      <c r="K18" s="7" t="s">
        <v>101</v>
      </c>
      <c r="L18" s="6" t="s">
        <v>105</v>
      </c>
      <c r="M18" s="6" t="s">
        <v>105</v>
      </c>
    </row>
    <row r="19" spans="2:13" s="1" customFormat="1" ht="15" customHeight="1" x14ac:dyDescent="0.25">
      <c r="B19" s="4" t="s">
        <v>142</v>
      </c>
      <c r="C19" s="2" t="s">
        <v>103</v>
      </c>
      <c r="D19" s="3">
        <v>4936</v>
      </c>
      <c r="E19" s="4" t="s">
        <v>126</v>
      </c>
      <c r="F19" s="5" t="s">
        <v>164</v>
      </c>
      <c r="G19" s="5" t="s">
        <v>145</v>
      </c>
      <c r="H19" s="249">
        <v>54800000</v>
      </c>
      <c r="I19" s="2" t="s">
        <v>104</v>
      </c>
      <c r="J19" s="7" t="s">
        <v>101</v>
      </c>
      <c r="K19" s="7" t="s">
        <v>101</v>
      </c>
      <c r="L19" s="6" t="s">
        <v>105</v>
      </c>
      <c r="M19" s="6" t="s">
        <v>105</v>
      </c>
    </row>
    <row r="20" spans="2:13" s="1" customFormat="1" ht="15" customHeight="1" x14ac:dyDescent="0.25">
      <c r="B20" s="4" t="s">
        <v>135</v>
      </c>
      <c r="C20" s="2" t="s">
        <v>103</v>
      </c>
      <c r="D20" s="3">
        <v>7577</v>
      </c>
      <c r="E20" s="4" t="s">
        <v>127</v>
      </c>
      <c r="F20" s="5" t="s">
        <v>165</v>
      </c>
      <c r="G20" s="5" t="s">
        <v>166</v>
      </c>
      <c r="H20" s="249">
        <v>55819460</v>
      </c>
      <c r="I20" s="2" t="s">
        <v>104</v>
      </c>
      <c r="J20" s="7" t="s">
        <v>101</v>
      </c>
      <c r="K20" s="7" t="s">
        <v>101</v>
      </c>
      <c r="L20" s="6" t="s">
        <v>105</v>
      </c>
      <c r="M20" s="6" t="s">
        <v>105</v>
      </c>
    </row>
    <row r="21" spans="2:13" s="1" customFormat="1" ht="15" customHeight="1" x14ac:dyDescent="0.25">
      <c r="B21" s="4" t="s">
        <v>143</v>
      </c>
      <c r="C21" s="2" t="s">
        <v>103</v>
      </c>
      <c r="D21" s="3">
        <v>7578</v>
      </c>
      <c r="E21" s="4" t="s">
        <v>128</v>
      </c>
      <c r="F21" s="5" t="s">
        <v>167</v>
      </c>
      <c r="G21" s="5" t="s">
        <v>145</v>
      </c>
      <c r="H21" s="249">
        <v>55580000</v>
      </c>
      <c r="I21" s="2" t="s">
        <v>104</v>
      </c>
      <c r="J21" s="7" t="s">
        <v>101</v>
      </c>
      <c r="K21" s="7" t="s">
        <v>101</v>
      </c>
      <c r="L21" s="6" t="s">
        <v>105</v>
      </c>
      <c r="M21" s="6" t="s">
        <v>105</v>
      </c>
    </row>
  </sheetData>
  <conditionalFormatting sqref="I3:M3 I4:K2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94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709E45-C157-4121-A9E3-1AEC49B9DFE6}"/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5ac8601b-3a8b-4d4e-8f3b-bcae1a8fb434"/>
    <ds:schemaRef ds:uri="http://schemas.openxmlformats.org/package/2006/metadata/core-properties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cp:lastPrinted>2025-10-17T15:31:30Z</cp:lastPrinted>
  <dcterms:created xsi:type="dcterms:W3CDTF">2017-01-10T20:45:39Z</dcterms:created>
  <dcterms:modified xsi:type="dcterms:W3CDTF">2025-10-21T16:42:05Z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